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goerg-my.sharepoint.com/personal/cheyd_goerg_de/Documents/Desktop/"/>
    </mc:Choice>
  </mc:AlternateContent>
  <xr:revisionPtr revIDLastSave="3" documentId="11_61781B52CC3C5D849DAEF25874F6A8DA772605B8" xr6:coauthVersionLast="47" xr6:coauthVersionMax="47" xr10:uidLastSave="{90BADC74-BE49-44F2-92F6-B1C3AAA23005}"/>
  <bookViews>
    <workbookView xWindow="-120" yWindow="-120" windowWidth="29040" windowHeight="15720" tabRatio="205" xr2:uid="{00000000-000D-0000-FFFF-FFFF00000000}"/>
  </bookViews>
  <sheets>
    <sheet name="Reinigungsaufmaß" sheetId="6" r:id="rId1"/>
  </sheets>
  <definedNames>
    <definedName name="_xlnm._FilterDatabase" localSheetId="0" hidden="1">Reinigungsaufmaß!$A$7:$H$46</definedName>
    <definedName name="_xlnm.Print_Titles" localSheetId="0">Reinigungsaufmaß!$6:$6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6" l="1"/>
  <c r="F45" i="6" l="1"/>
  <c r="F46" i="6" l="1"/>
</calcChain>
</file>

<file path=xl/sharedStrings.xml><?xml version="1.0" encoding="utf-8"?>
<sst xmlns="http://schemas.openxmlformats.org/spreadsheetml/2006/main" count="235" uniqueCount="83">
  <si>
    <t>Flur allgemein</t>
  </si>
  <si>
    <t>Fliesen, Steinzeug</t>
  </si>
  <si>
    <t>Unterrichtsraum</t>
  </si>
  <si>
    <t>PVC</t>
  </si>
  <si>
    <t>Abstellraum</t>
  </si>
  <si>
    <t>Übungsraum mit DV</t>
  </si>
  <si>
    <t>Sekretariat</t>
  </si>
  <si>
    <t>Objekt-Nr.:</t>
  </si>
  <si>
    <t>Objektbezeichnung:</t>
  </si>
  <si>
    <t>Objektadresse:</t>
  </si>
  <si>
    <t>siehe unten</t>
  </si>
  <si>
    <t>Etage</t>
  </si>
  <si>
    <t>RaumNr.
Planon</t>
  </si>
  <si>
    <t>RaumNr.
MKK</t>
  </si>
  <si>
    <t>Raumname MKK</t>
  </si>
  <si>
    <t>m² 
Planon</t>
  </si>
  <si>
    <t>Belag</t>
  </si>
  <si>
    <t>Linoleum</t>
  </si>
  <si>
    <t>Herzbergschule</t>
  </si>
  <si>
    <t xml:space="preserve">Rathausstr. 1, 63571 Gelnhausen Roth </t>
  </si>
  <si>
    <t>Reini-
gung</t>
  </si>
  <si>
    <t>m²</t>
  </si>
  <si>
    <t>Altes Schulgebäude gesamt:</t>
  </si>
  <si>
    <t>Altes Rathaus gesamt:</t>
  </si>
  <si>
    <t>001</t>
  </si>
  <si>
    <t>002</t>
  </si>
  <si>
    <t>003</t>
  </si>
  <si>
    <t>004</t>
  </si>
  <si>
    <t>005</t>
  </si>
  <si>
    <t>006</t>
  </si>
  <si>
    <t>007</t>
  </si>
  <si>
    <t>008</t>
  </si>
  <si>
    <t>009</t>
  </si>
  <si>
    <t>010</t>
  </si>
  <si>
    <t>011</t>
  </si>
  <si>
    <t>012</t>
  </si>
  <si>
    <t>001 Altes Schulgebäude</t>
  </si>
  <si>
    <t>002 Altes Rathaus</t>
  </si>
  <si>
    <t>WC Vorraum Jungen</t>
  </si>
  <si>
    <t>WC Lehrer</t>
  </si>
  <si>
    <t>WC Vorraum Mädchen</t>
  </si>
  <si>
    <t>WC Mädchen</t>
  </si>
  <si>
    <t>WC Jungen</t>
  </si>
  <si>
    <t>Betreuungsschule</t>
  </si>
  <si>
    <t>WC Kinder u. Lehrer</t>
  </si>
  <si>
    <t>Eingang Flur allgemein</t>
  </si>
  <si>
    <t xml:space="preserve">WC    </t>
  </si>
  <si>
    <t>EG</t>
  </si>
  <si>
    <t>1. OG</t>
  </si>
  <si>
    <t>2. OG</t>
  </si>
  <si>
    <t>Raum-
gruppe</t>
  </si>
  <si>
    <t>C</t>
  </si>
  <si>
    <t>A</t>
  </si>
  <si>
    <t>E</t>
  </si>
  <si>
    <t>J</t>
  </si>
  <si>
    <t>B</t>
  </si>
  <si>
    <t>D</t>
  </si>
  <si>
    <t>Nebenraum- Unterricht</t>
  </si>
  <si>
    <r>
      <rPr>
        <sz val="8"/>
        <color indexed="8"/>
        <rFont val="Arial"/>
        <family val="2"/>
      </rPr>
      <t>Orchesterprobenraum</t>
    </r>
    <r>
      <rPr>
        <sz val="10"/>
        <color indexed="8"/>
        <rFont val="Arial"/>
        <family val="2"/>
      </rPr>
      <t xml:space="preserve">  </t>
    </r>
    <r>
      <rPr>
        <sz val="11"/>
        <color indexed="8"/>
        <rFont val="Arial"/>
        <family val="2"/>
      </rPr>
      <t>Unterricht</t>
    </r>
    <r>
      <rPr>
        <sz val="10"/>
        <color indexed="8"/>
        <rFont val="Arial"/>
        <family val="2"/>
      </rPr>
      <t xml:space="preserve"> </t>
    </r>
  </si>
  <si>
    <t>Gebäude:</t>
  </si>
  <si>
    <t>Eingang Flur und TRH</t>
  </si>
  <si>
    <t>Flur und TRH</t>
  </si>
  <si>
    <t>Büro Schulleitung</t>
  </si>
  <si>
    <t>Linoleum/ Teppich</t>
  </si>
  <si>
    <t xml:space="preserve"> Aufmaß Fußbodenfläche</t>
  </si>
  <si>
    <t xml:space="preserve">durch Betreuung genutzte Räume, auch während der Schulferien </t>
  </si>
  <si>
    <t>Die Reinigung der Schule erfolgt durchschnittlich an 196 Tagen pro Jahr</t>
  </si>
  <si>
    <t>Treppenhaus</t>
  </si>
  <si>
    <t>001/01</t>
  </si>
  <si>
    <t>002-1</t>
  </si>
  <si>
    <t>002-2</t>
  </si>
  <si>
    <t xml:space="preserve">TRH/Flur </t>
  </si>
  <si>
    <t>Bibliothek</t>
  </si>
  <si>
    <t>Postraum für Lehrer</t>
  </si>
  <si>
    <t>Küche / Lehrerzimmer</t>
  </si>
  <si>
    <t>Multifunktionsraum</t>
  </si>
  <si>
    <t>UG</t>
  </si>
  <si>
    <t>Betonsteine</t>
  </si>
  <si>
    <t>Fa.</t>
  </si>
  <si>
    <t>Putzraum</t>
  </si>
  <si>
    <r>
      <t xml:space="preserve">Die Betreuungseinrichtung ist auch während der Ferien geöffnet und deshalb zu reinigen. Der Auftragnehmer muss die Reinigug in den Ferien gemäß dem LV reinigen.
Die Öffnungzeiten sind beim Hausmeister oder der Betreuungseinrichtung zu erfragen. Eine gesonderte Auftragserteilung erfolgt nicht.  Für die Reinigungen steht eine wöchtliche Arbeitszeit von </t>
    </r>
    <r>
      <rPr>
        <b/>
        <sz val="14"/>
        <color rgb="FFFF0000"/>
        <rFont val="Arial"/>
        <family val="2"/>
      </rPr>
      <t>4,0 Std.</t>
    </r>
    <r>
      <rPr>
        <b/>
        <sz val="11"/>
        <color rgb="FFFF0000"/>
        <rFont val="Arial"/>
        <family val="2"/>
      </rPr>
      <t xml:space="preserve"> zur Verfügung. Die Abrechnung erfolgt mit dem jeweils gültigen Stundenverrechnungssatz multipliziert mit der o. g. wöchentl. Arbeitszeit</t>
    </r>
  </si>
  <si>
    <t xml:space="preserve">zu reinigende Fläche </t>
  </si>
  <si>
    <t>Los 3 Anlage 11c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</si>
</sst>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theme="1"/>
      <name val="Arial"/>
      <family val="2"/>
    </font>
    <font>
      <sz val="10"/>
      <color indexed="8"/>
      <name val="Arial"/>
      <family val="2"/>
    </font>
    <font>
      <b/>
      <sz val="14"/>
      <name val="Arial"/>
      <family val="2"/>
    </font>
    <font>
      <b/>
      <sz val="12"/>
      <name val="Arial"/>
      <family val="2"/>
    </font>
    <font>
      <sz val="8"/>
      <color indexed="8"/>
      <name val="Arial"/>
      <family val="2"/>
    </font>
    <font>
      <sz val="11"/>
      <color indexed="8"/>
      <name val="Arial"/>
      <family val="2"/>
    </font>
    <font>
      <b/>
      <sz val="10"/>
      <name val="Arial"/>
      <family val="2"/>
    </font>
    <font>
      <sz val="10"/>
      <color theme="1"/>
      <name val="Arial"/>
      <family val="2"/>
    </font>
    <font>
      <sz val="10"/>
      <color theme="0"/>
      <name val="Arial"/>
      <family val="2"/>
    </font>
    <font>
      <b/>
      <sz val="10"/>
      <color rgb="FF3F3F3F"/>
      <name val="Arial"/>
      <family val="2"/>
    </font>
    <font>
      <b/>
      <sz val="10"/>
      <color rgb="FFFA7D00"/>
      <name val="Arial"/>
      <family val="2"/>
    </font>
    <font>
      <sz val="10"/>
      <color rgb="FF3F3F76"/>
      <name val="Arial"/>
      <family val="2"/>
    </font>
    <font>
      <b/>
      <sz val="10"/>
      <color theme="1"/>
      <name val="Arial"/>
      <family val="2"/>
    </font>
    <font>
      <i/>
      <sz val="10"/>
      <color rgb="FF7F7F7F"/>
      <name val="Arial"/>
      <family val="2"/>
    </font>
    <font>
      <sz val="10"/>
      <color rgb="FF006100"/>
      <name val="Arial"/>
      <family val="2"/>
    </font>
    <font>
      <sz val="10"/>
      <color rgb="FF9C6500"/>
      <name val="Arial"/>
      <family val="2"/>
    </font>
    <font>
      <sz val="10"/>
      <color rgb="FF9C0006"/>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FA7D00"/>
      <name val="Arial"/>
      <family val="2"/>
    </font>
    <font>
      <sz val="10"/>
      <color rgb="FFFF0000"/>
      <name val="Arial"/>
      <family val="2"/>
    </font>
    <font>
      <b/>
      <sz val="10"/>
      <color theme="0"/>
      <name val="Arial"/>
      <family val="2"/>
    </font>
    <font>
      <b/>
      <sz val="12"/>
      <color theme="1"/>
      <name val="Arial"/>
      <family val="2"/>
    </font>
    <font>
      <b/>
      <sz val="11"/>
      <color theme="1"/>
      <name val="Arial"/>
      <family val="2"/>
    </font>
    <font>
      <b/>
      <u val="double"/>
      <sz val="12"/>
      <color theme="1"/>
      <name val="Arial"/>
      <family val="2"/>
    </font>
    <font>
      <sz val="9"/>
      <color theme="1"/>
      <name val="Arial"/>
      <family val="2"/>
    </font>
    <font>
      <sz val="11"/>
      <color theme="1"/>
      <name val="Arial"/>
      <family val="2"/>
    </font>
    <font>
      <b/>
      <u val="double"/>
      <sz val="11"/>
      <color theme="1"/>
      <name val="Arial"/>
      <family val="2"/>
    </font>
    <font>
      <b/>
      <sz val="11"/>
      <color indexed="8"/>
      <name val="Arial"/>
      <family val="2"/>
    </font>
    <font>
      <sz val="11"/>
      <name val="Arial"/>
      <family val="2"/>
    </font>
    <font>
      <b/>
      <sz val="11"/>
      <color rgb="FFFF0000"/>
      <name val="Arial"/>
      <family val="2"/>
    </font>
    <font>
      <b/>
      <sz val="14"/>
      <color rgb="FFFF0000"/>
      <name val="Arial"/>
      <family val="2"/>
    </font>
  </fonts>
  <fills count="18">
    <fill>
      <patternFill patternType="none"/>
    </fill>
    <fill>
      <patternFill patternType="gray125"/>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24">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9" fillId="8" borderId="6" applyNumberFormat="0" applyAlignment="0" applyProtection="0"/>
    <xf numFmtId="0" fontId="10" fillId="8" borderId="7" applyNumberFormat="0" applyAlignment="0" applyProtection="0"/>
    <xf numFmtId="0" fontId="11" fillId="9" borderId="7" applyNumberFormat="0" applyAlignment="0" applyProtection="0"/>
    <xf numFmtId="0" fontId="12" fillId="0" borderId="8" applyNumberFormat="0" applyFill="0" applyAlignment="0" applyProtection="0"/>
    <xf numFmtId="0" fontId="13" fillId="0" borderId="0" applyNumberFormat="0" applyFill="0" applyBorder="0" applyAlignment="0" applyProtection="0"/>
    <xf numFmtId="0" fontId="14" fillId="10" borderId="0" applyNumberFormat="0" applyBorder="0" applyAlignment="0" applyProtection="0"/>
    <xf numFmtId="0" fontId="15" fillId="11" borderId="0" applyNumberFormat="0" applyBorder="0" applyAlignment="0" applyProtection="0"/>
    <xf numFmtId="0" fontId="7" fillId="12" borderId="9" applyNumberFormat="0" applyFont="0" applyAlignment="0" applyProtection="0"/>
    <xf numFmtId="0" fontId="16" fillId="13" borderId="0" applyNumberFormat="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0" borderId="11" applyNumberFormat="0" applyFill="0" applyAlignment="0" applyProtection="0"/>
    <xf numFmtId="0" fontId="20" fillId="0" borderId="12" applyNumberFormat="0" applyFill="0" applyAlignment="0" applyProtection="0"/>
    <xf numFmtId="0" fontId="20" fillId="0" borderId="0" applyNumberFormat="0" applyFill="0" applyBorder="0" applyAlignment="0" applyProtection="0"/>
    <xf numFmtId="0" fontId="21" fillId="0" borderId="13" applyNumberFormat="0" applyFill="0" applyAlignment="0" applyProtection="0"/>
    <xf numFmtId="0" fontId="22" fillId="0" borderId="0" applyNumberFormat="0" applyFill="0" applyBorder="0" applyAlignment="0" applyProtection="0"/>
    <xf numFmtId="0" fontId="23" fillId="14" borderId="14" applyNumberFormat="0" applyAlignment="0" applyProtection="0"/>
  </cellStyleXfs>
  <cellXfs count="76">
    <xf numFmtId="0" fontId="0" fillId="0" borderId="0" xfId="0"/>
    <xf numFmtId="0" fontId="0" fillId="0" borderId="0" xfId="0" applyFill="1"/>
    <xf numFmtId="0" fontId="24" fillId="0" borderId="1" xfId="0" applyFont="1" applyFill="1" applyBorder="1"/>
    <xf numFmtId="0" fontId="3" fillId="0" borderId="1" xfId="0" applyFont="1" applyFill="1" applyBorder="1" applyAlignment="1">
      <alignment horizontal="left"/>
    </xf>
    <xf numFmtId="0" fontId="0" fillId="0" borderId="1" xfId="0" applyFill="1" applyBorder="1"/>
    <xf numFmtId="0" fontId="24" fillId="0" borderId="1" xfId="0" applyFont="1" applyFill="1" applyBorder="1" applyAlignment="1">
      <alignment horizontal="center"/>
    </xf>
    <xf numFmtId="0" fontId="25" fillId="0" borderId="1" xfId="0" applyFont="1" applyFill="1" applyBorder="1" applyAlignment="1">
      <alignment horizontal="center" wrapText="1"/>
    </xf>
    <xf numFmtId="0" fontId="25" fillId="0" borderId="1" xfId="0" applyFont="1" applyFill="1" applyBorder="1" applyAlignment="1">
      <alignment horizontal="center"/>
    </xf>
    <xf numFmtId="0" fontId="25" fillId="0" borderId="0" xfId="0" applyFont="1" applyFill="1" applyAlignment="1">
      <alignment horizontal="center"/>
    </xf>
    <xf numFmtId="49" fontId="0" fillId="0" borderId="1" xfId="0" applyNumberFormat="1" applyFill="1" applyBorder="1" applyAlignment="1">
      <alignment horizontal="center"/>
    </xf>
    <xf numFmtId="49" fontId="0" fillId="0" borderId="0" xfId="0" applyNumberFormat="1" applyFill="1" applyAlignment="1">
      <alignment horizontal="center"/>
    </xf>
    <xf numFmtId="0" fontId="27" fillId="0" borderId="1" xfId="0" applyFont="1" applyFill="1" applyBorder="1"/>
    <xf numFmtId="2" fontId="0" fillId="0" borderId="1" xfId="0" applyNumberFormat="1" applyFill="1" applyBorder="1"/>
    <xf numFmtId="49" fontId="0" fillId="0" borderId="0" xfId="0" applyNumberFormat="1" applyFill="1" applyAlignment="1">
      <alignment horizontal="center" vertical="center"/>
    </xf>
    <xf numFmtId="0" fontId="0" fillId="0" borderId="0" xfId="0" applyFill="1" applyAlignment="1">
      <alignment vertical="center"/>
    </xf>
    <xf numFmtId="49" fontId="28" fillId="0" borderId="1" xfId="0" applyNumberFormat="1" applyFont="1" applyFill="1" applyBorder="1" applyAlignment="1">
      <alignment horizontal="center"/>
    </xf>
    <xf numFmtId="0" fontId="28" fillId="0" borderId="1" xfId="0" applyFont="1" applyFill="1" applyBorder="1"/>
    <xf numFmtId="0" fontId="28" fillId="0" borderId="0" xfId="0" applyFont="1" applyFill="1"/>
    <xf numFmtId="0" fontId="29" fillId="0" borderId="1" xfId="0" applyFont="1" applyFill="1" applyBorder="1" applyAlignment="1">
      <alignment horizontal="left"/>
    </xf>
    <xf numFmtId="0" fontId="29" fillId="0" borderId="1" xfId="0" applyFont="1" applyFill="1" applyBorder="1"/>
    <xf numFmtId="49" fontId="0" fillId="0" borderId="1" xfId="0" applyNumberFormat="1" applyFont="1" applyFill="1" applyBorder="1" applyAlignment="1">
      <alignment horizontal="center"/>
    </xf>
    <xf numFmtId="0" fontId="0" fillId="0" borderId="1" xfId="0" applyFont="1" applyFill="1" applyBorder="1"/>
    <xf numFmtId="0" fontId="0" fillId="0" borderId="0" xfId="0" applyFont="1" applyFill="1"/>
    <xf numFmtId="0" fontId="29" fillId="0" borderId="1" xfId="0" applyFont="1" applyFill="1" applyBorder="1" applyAlignment="1">
      <alignment horizontal="right"/>
    </xf>
    <xf numFmtId="0" fontId="0" fillId="0" borderId="1" xfId="0" applyFill="1" applyBorder="1" applyAlignment="1">
      <alignment horizontal="center"/>
    </xf>
    <xf numFmtId="0" fontId="28" fillId="0" borderId="1" xfId="0" applyFont="1" applyFill="1" applyBorder="1" applyAlignment="1">
      <alignment horizontal="center"/>
    </xf>
    <xf numFmtId="0" fontId="0" fillId="0" borderId="1" xfId="0" applyFont="1" applyFill="1" applyBorder="1" applyAlignment="1">
      <alignment horizontal="center"/>
    </xf>
    <xf numFmtId="0" fontId="25" fillId="0" borderId="1" xfId="0" applyFont="1" applyFill="1" applyBorder="1" applyAlignment="1">
      <alignment horizontal="center" vertical="center" wrapText="1"/>
    </xf>
    <xf numFmtId="0" fontId="25" fillId="0" borderId="1" xfId="0" applyFont="1" applyFill="1" applyBorder="1" applyAlignment="1">
      <alignment horizontal="center" vertical="center"/>
    </xf>
    <xf numFmtId="0" fontId="29" fillId="0" borderId="1" xfId="0" applyFont="1" applyFill="1" applyBorder="1" applyAlignment="1">
      <alignment horizontal="center" vertical="center"/>
    </xf>
    <xf numFmtId="0" fontId="25" fillId="0" borderId="0" xfId="0" applyFont="1" applyFill="1" applyAlignment="1">
      <alignment horizontal="center" vertical="center"/>
    </xf>
    <xf numFmtId="0" fontId="3" fillId="0" borderId="1" xfId="0" applyFont="1" applyFill="1" applyBorder="1" applyAlignment="1">
      <alignment horizontal="center"/>
    </xf>
    <xf numFmtId="0" fontId="0" fillId="0" borderId="0" xfId="0" applyFill="1" applyAlignment="1">
      <alignment horizontal="center" vertical="center"/>
    </xf>
    <xf numFmtId="0" fontId="0" fillId="0" borderId="0" xfId="0" applyFill="1" applyAlignment="1">
      <alignment horizontal="center"/>
    </xf>
    <xf numFmtId="0" fontId="0" fillId="16" borderId="1" xfId="0" applyFill="1" applyBorder="1" applyAlignment="1">
      <alignment horizontal="center"/>
    </xf>
    <xf numFmtId="49" fontId="0" fillId="16" borderId="1" xfId="0" applyNumberFormat="1" applyFill="1" applyBorder="1" applyAlignment="1">
      <alignment horizontal="center"/>
    </xf>
    <xf numFmtId="0" fontId="0" fillId="16" borderId="1" xfId="0" applyFill="1" applyBorder="1"/>
    <xf numFmtId="0" fontId="25" fillId="16" borderId="1" xfId="0" applyFont="1" applyFill="1" applyBorder="1" applyAlignment="1">
      <alignment horizontal="center" vertical="center"/>
    </xf>
    <xf numFmtId="2" fontId="0" fillId="16" borderId="1" xfId="0" applyNumberFormat="1" applyFill="1" applyBorder="1"/>
    <xf numFmtId="0" fontId="0" fillId="16" borderId="1" xfId="0" applyFont="1" applyFill="1" applyBorder="1" applyAlignment="1">
      <alignment horizontal="center" vertical="center"/>
    </xf>
    <xf numFmtId="0" fontId="0" fillId="16" borderId="1" xfId="0" applyFont="1" applyFill="1" applyBorder="1" applyAlignment="1">
      <alignment horizontal="center"/>
    </xf>
    <xf numFmtId="49" fontId="0" fillId="16" borderId="1" xfId="0" applyNumberFormat="1" applyFont="1" applyFill="1" applyBorder="1" applyAlignment="1">
      <alignment horizontal="center"/>
    </xf>
    <xf numFmtId="0" fontId="0" fillId="16" borderId="1" xfId="0" applyFont="1" applyFill="1" applyBorder="1"/>
    <xf numFmtId="0" fontId="0" fillId="16" borderId="2" xfId="0" applyFont="1" applyFill="1" applyBorder="1" applyAlignment="1">
      <alignment horizontal="center"/>
    </xf>
    <xf numFmtId="0" fontId="29" fillId="15" borderId="0" xfId="0" applyFont="1" applyFill="1" applyBorder="1" applyAlignment="1">
      <alignment horizontal="center" vertical="center"/>
    </xf>
    <xf numFmtId="4" fontId="26" fillId="15" borderId="0" xfId="0" applyNumberFormat="1" applyFont="1" applyFill="1" applyAlignment="1">
      <alignment vertical="center"/>
    </xf>
    <xf numFmtId="0" fontId="26" fillId="15" borderId="0" xfId="0" applyFont="1" applyFill="1" applyAlignment="1">
      <alignment vertical="center"/>
    </xf>
    <xf numFmtId="0" fontId="31" fillId="0" borderId="0" xfId="0" applyFont="1" applyAlignment="1">
      <alignment horizontal="center"/>
    </xf>
    <xf numFmtId="0" fontId="31" fillId="0" borderId="0" xfId="0" applyFont="1" applyAlignment="1"/>
    <xf numFmtId="0" fontId="31" fillId="0" borderId="0" xfId="0" applyFont="1"/>
    <xf numFmtId="0" fontId="24" fillId="17" borderId="1" xfId="0" applyFont="1" applyFill="1" applyBorder="1" applyAlignment="1">
      <alignment horizontal="center"/>
    </xf>
    <xf numFmtId="3" fontId="3" fillId="0" borderId="2" xfId="0" applyNumberFormat="1" applyFont="1" applyFill="1" applyBorder="1" applyAlignment="1">
      <alignment horizontal="left" vertical="center"/>
    </xf>
    <xf numFmtId="3" fontId="3" fillId="0" borderId="3" xfId="0" applyNumberFormat="1" applyFont="1" applyFill="1" applyBorder="1" applyAlignment="1">
      <alignment horizontal="left" vertical="center"/>
    </xf>
    <xf numFmtId="0" fontId="30" fillId="16" borderId="2" xfId="0" applyFont="1" applyFill="1" applyBorder="1" applyAlignment="1" applyProtection="1">
      <alignment horizontal="center" wrapText="1"/>
    </xf>
    <xf numFmtId="0" fontId="30" fillId="16" borderId="4" xfId="0" applyFont="1" applyFill="1" applyBorder="1" applyAlignment="1" applyProtection="1">
      <alignment horizontal="center" wrapText="1"/>
    </xf>
    <xf numFmtId="0" fontId="30" fillId="16" borderId="3" xfId="0" applyFont="1" applyFill="1" applyBorder="1" applyAlignment="1" applyProtection="1">
      <alignment horizontal="center" wrapText="1"/>
    </xf>
    <xf numFmtId="0" fontId="3" fillId="0" borderId="0" xfId="0" applyFont="1" applyAlignment="1"/>
    <xf numFmtId="0" fontId="32" fillId="16" borderId="0" xfId="0" applyFont="1" applyFill="1" applyAlignment="1">
      <alignment horizontal="center" vertical="center" wrapText="1"/>
    </xf>
    <xf numFmtId="0" fontId="32" fillId="16" borderId="0" xfId="0" applyFont="1" applyFill="1" applyAlignment="1">
      <alignment horizontal="center" vertical="center"/>
    </xf>
    <xf numFmtId="3" fontId="2" fillId="0" borderId="4" xfId="0" applyNumberFormat="1" applyFont="1" applyFill="1" applyBorder="1" applyAlignment="1">
      <alignment horizontal="center" vertical="center"/>
    </xf>
    <xf numFmtId="3" fontId="2" fillId="0" borderId="3" xfId="0" applyNumberFormat="1" applyFont="1" applyFill="1" applyBorder="1" applyAlignment="1">
      <alignment horizontal="center" vertical="center"/>
    </xf>
    <xf numFmtId="49" fontId="25" fillId="0" borderId="2" xfId="0" applyNumberFormat="1" applyFont="1" applyFill="1" applyBorder="1" applyAlignment="1">
      <alignment horizontal="left"/>
    </xf>
    <xf numFmtId="49" fontId="25" fillId="0" borderId="3" xfId="0" applyNumberFormat="1" applyFont="1" applyFill="1" applyBorder="1" applyAlignment="1">
      <alignment horizontal="left"/>
    </xf>
    <xf numFmtId="0" fontId="26" fillId="15" borderId="5" xfId="0" applyFont="1" applyFill="1" applyBorder="1" applyAlignment="1">
      <alignment horizontal="center" vertical="center"/>
    </xf>
    <xf numFmtId="0" fontId="25" fillId="0" borderId="2" xfId="0" applyFont="1" applyFill="1" applyBorder="1" applyAlignment="1">
      <alignment horizontal="left"/>
    </xf>
    <xf numFmtId="0" fontId="25" fillId="0" borderId="4" xfId="0" applyFont="1" applyFill="1" applyBorder="1" applyAlignment="1">
      <alignment horizontal="left"/>
    </xf>
    <xf numFmtId="0" fontId="25" fillId="0" borderId="3" xfId="0" applyFont="1" applyFill="1" applyBorder="1" applyAlignment="1">
      <alignment horizontal="left"/>
    </xf>
    <xf numFmtId="0" fontId="3" fillId="0" borderId="2" xfId="0" applyFont="1" applyFill="1" applyBorder="1" applyAlignment="1">
      <alignment horizontal="left"/>
    </xf>
    <xf numFmtId="0" fontId="3" fillId="0" borderId="3" xfId="0" applyFont="1" applyFill="1" applyBorder="1" applyAlignment="1">
      <alignment horizontal="left"/>
    </xf>
    <xf numFmtId="0" fontId="6" fillId="0" borderId="2" xfId="0" applyFont="1" applyFill="1" applyBorder="1" applyAlignment="1">
      <alignment horizontal="left"/>
    </xf>
    <xf numFmtId="0" fontId="6" fillId="0" borderId="3" xfId="0" applyFont="1" applyFill="1" applyBorder="1" applyAlignment="1">
      <alignment horizontal="left"/>
    </xf>
    <xf numFmtId="0" fontId="24" fillId="0" borderId="2" xfId="0" applyFont="1" applyFill="1" applyBorder="1" applyAlignment="1">
      <alignment horizontal="left"/>
    </xf>
    <xf numFmtId="0" fontId="24" fillId="0" borderId="3" xfId="0" applyFont="1" applyFill="1" applyBorder="1" applyAlignment="1">
      <alignment horizontal="left"/>
    </xf>
    <xf numFmtId="0" fontId="24" fillId="0" borderId="4" xfId="0" applyFont="1" applyFill="1" applyBorder="1" applyAlignment="1">
      <alignment horizontal="left"/>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cellXfs>
  <cellStyles count="24">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tiz" xfId="14" builtinId="10" customBuiltin="1"/>
    <cellStyle name="Schlecht" xfId="15" builtinId="27" customBuiltin="1"/>
    <cellStyle name="Standard" xfId="0" builtinId="0"/>
    <cellStyle name="Überschrift" xfId="16" builtinId="15" customBuiltin="1"/>
    <cellStyle name="Überschrift 1" xfId="17" builtinId="16" customBuiltin="1"/>
    <cellStyle name="Überschrift 2" xfId="18" builtinId="17" customBuiltin="1"/>
    <cellStyle name="Überschrift 3" xfId="19" builtinId="18" customBuiltin="1"/>
    <cellStyle name="Überschrift 4" xfId="20" builtinId="19" customBuiltin="1"/>
    <cellStyle name="Verknüpfte Zelle" xfId="21" builtinId="24" customBuiltin="1"/>
    <cellStyle name="Warnender Text" xfId="22" builtinId="11" customBuiltin="1"/>
    <cellStyle name="Zelle überprüfen" xfId="23"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workbookViewId="0">
      <selection activeCell="N18" sqref="N18"/>
    </sheetView>
  </sheetViews>
  <sheetFormatPr baseColWidth="10" defaultRowHeight="15" x14ac:dyDescent="0.2"/>
  <cols>
    <col min="1" max="1" width="10" style="1" customWidth="1"/>
    <col min="2" max="2" width="9.85546875" style="10" customWidth="1"/>
    <col min="3" max="3" width="11.42578125" style="1"/>
    <col min="4" max="4" width="30.28515625" style="1" customWidth="1"/>
    <col min="5" max="5" width="8.28515625" style="30" bestFit="1" customWidth="1"/>
    <col min="6" max="6" width="8.28515625" style="1" bestFit="1" customWidth="1"/>
    <col min="7" max="7" width="19.42578125" style="1" bestFit="1" customWidth="1"/>
    <col min="8" max="8" width="7" style="33" bestFit="1" customWidth="1"/>
    <col min="9" max="16384" width="11.42578125" style="1"/>
  </cols>
  <sheetData>
    <row r="1" spans="1:8" ht="24" customHeight="1" x14ac:dyDescent="0.2">
      <c r="A1" s="59" t="s">
        <v>64</v>
      </c>
      <c r="B1" s="59"/>
      <c r="C1" s="59"/>
      <c r="D1" s="59"/>
      <c r="E1" s="59"/>
      <c r="F1" s="59"/>
      <c r="G1" s="59"/>
      <c r="H1" s="60"/>
    </row>
    <row r="2" spans="1:8" ht="15.75" x14ac:dyDescent="0.25">
      <c r="A2" s="67" t="s">
        <v>7</v>
      </c>
      <c r="B2" s="68"/>
      <c r="C2" s="5">
        <v>2123</v>
      </c>
      <c r="D2" s="67"/>
      <c r="E2" s="68"/>
      <c r="F2" s="3"/>
      <c r="G2" s="2"/>
      <c r="H2" s="5"/>
    </row>
    <row r="3" spans="1:8" ht="15.75" x14ac:dyDescent="0.25">
      <c r="A3" s="69" t="s">
        <v>8</v>
      </c>
      <c r="B3" s="70"/>
      <c r="C3" s="71" t="s">
        <v>18</v>
      </c>
      <c r="D3" s="72"/>
      <c r="E3" s="28"/>
      <c r="F3" s="2"/>
      <c r="G3" s="50" t="s">
        <v>82</v>
      </c>
      <c r="H3" s="5"/>
    </row>
    <row r="4" spans="1:8" ht="18" customHeight="1" x14ac:dyDescent="0.25">
      <c r="A4" s="67" t="s">
        <v>9</v>
      </c>
      <c r="B4" s="68"/>
      <c r="C4" s="71" t="s">
        <v>19</v>
      </c>
      <c r="D4" s="73"/>
      <c r="E4" s="72"/>
      <c r="F4" s="2"/>
      <c r="G4" s="5"/>
      <c r="H4" s="31"/>
    </row>
    <row r="5" spans="1:8" ht="15.75" x14ac:dyDescent="0.25">
      <c r="A5" s="51" t="s">
        <v>59</v>
      </c>
      <c r="B5" s="52"/>
      <c r="C5" s="74" t="s">
        <v>10</v>
      </c>
      <c r="D5" s="75"/>
      <c r="E5" s="28"/>
      <c r="F5" s="2"/>
      <c r="G5" s="2"/>
      <c r="H5" s="31"/>
    </row>
    <row r="6" spans="1:8" s="8" customFormat="1" ht="30" x14ac:dyDescent="0.25">
      <c r="A6" s="7" t="s">
        <v>11</v>
      </c>
      <c r="B6" s="6" t="s">
        <v>12</v>
      </c>
      <c r="C6" s="6" t="s">
        <v>13</v>
      </c>
      <c r="D6" s="6" t="s">
        <v>14</v>
      </c>
      <c r="E6" s="27" t="s">
        <v>50</v>
      </c>
      <c r="F6" s="6" t="s">
        <v>15</v>
      </c>
      <c r="G6" s="6" t="s">
        <v>16</v>
      </c>
      <c r="H6" s="6" t="s">
        <v>20</v>
      </c>
    </row>
    <row r="7" spans="1:8" s="17" customFormat="1" ht="15" customHeight="1" x14ac:dyDescent="0.25">
      <c r="A7" s="64" t="s">
        <v>36</v>
      </c>
      <c r="B7" s="65"/>
      <c r="C7" s="66"/>
      <c r="D7" s="53" t="s">
        <v>65</v>
      </c>
      <c r="E7" s="54"/>
      <c r="F7" s="54"/>
      <c r="G7" s="54"/>
      <c r="H7" s="55"/>
    </row>
    <row r="8" spans="1:8" ht="12.95" customHeight="1" x14ac:dyDescent="0.2">
      <c r="A8" s="24" t="s">
        <v>47</v>
      </c>
      <c r="B8" s="9" t="s">
        <v>24</v>
      </c>
      <c r="C8" s="9" t="s">
        <v>24</v>
      </c>
      <c r="D8" s="4" t="s">
        <v>60</v>
      </c>
      <c r="E8" s="28" t="s">
        <v>51</v>
      </c>
      <c r="F8" s="4">
        <v>27.87</v>
      </c>
      <c r="G8" s="4" t="s">
        <v>1</v>
      </c>
      <c r="H8" s="24">
        <v>5</v>
      </c>
    </row>
    <row r="9" spans="1:8" ht="12.95" customHeight="1" x14ac:dyDescent="0.2">
      <c r="A9" s="24" t="s">
        <v>47</v>
      </c>
      <c r="B9" s="9" t="s">
        <v>25</v>
      </c>
      <c r="C9" s="9" t="s">
        <v>25</v>
      </c>
      <c r="D9" s="4" t="s">
        <v>2</v>
      </c>
      <c r="E9" s="28" t="s">
        <v>52</v>
      </c>
      <c r="F9" s="12">
        <v>54.2</v>
      </c>
      <c r="G9" s="4" t="s">
        <v>3</v>
      </c>
      <c r="H9" s="24">
        <v>2.5</v>
      </c>
    </row>
    <row r="10" spans="1:8" ht="12.95" customHeight="1" x14ac:dyDescent="0.2">
      <c r="A10" s="24" t="s">
        <v>47</v>
      </c>
      <c r="B10" s="9" t="s">
        <v>26</v>
      </c>
      <c r="C10" s="9" t="s">
        <v>26</v>
      </c>
      <c r="D10" s="4" t="s">
        <v>2</v>
      </c>
      <c r="E10" s="28" t="s">
        <v>52</v>
      </c>
      <c r="F10" s="4">
        <v>54.25</v>
      </c>
      <c r="G10" s="4" t="s">
        <v>3</v>
      </c>
      <c r="H10" s="24">
        <v>2.5</v>
      </c>
    </row>
    <row r="11" spans="1:8" ht="12.95" customHeight="1" x14ac:dyDescent="0.2">
      <c r="A11" s="34" t="s">
        <v>47</v>
      </c>
      <c r="B11" s="35" t="s">
        <v>27</v>
      </c>
      <c r="C11" s="35" t="s">
        <v>27</v>
      </c>
      <c r="D11" s="36" t="s">
        <v>61</v>
      </c>
      <c r="E11" s="37" t="s">
        <v>51</v>
      </c>
      <c r="F11" s="36">
        <v>21.85</v>
      </c>
      <c r="G11" s="36" t="s">
        <v>3</v>
      </c>
      <c r="H11" s="34">
        <v>2.5</v>
      </c>
    </row>
    <row r="12" spans="1:8" ht="12.95" customHeight="1" x14ac:dyDescent="0.2">
      <c r="A12" s="34" t="s">
        <v>47</v>
      </c>
      <c r="B12" s="35" t="s">
        <v>28</v>
      </c>
      <c r="C12" s="35" t="s">
        <v>28</v>
      </c>
      <c r="D12" s="36" t="s">
        <v>38</v>
      </c>
      <c r="E12" s="37" t="s">
        <v>53</v>
      </c>
      <c r="F12" s="36">
        <v>2.29</v>
      </c>
      <c r="G12" s="36" t="s">
        <v>1</v>
      </c>
      <c r="H12" s="34">
        <v>5</v>
      </c>
    </row>
    <row r="13" spans="1:8" ht="12.95" customHeight="1" x14ac:dyDescent="0.2">
      <c r="A13" s="34" t="s">
        <v>47</v>
      </c>
      <c r="B13" s="35" t="s">
        <v>29</v>
      </c>
      <c r="C13" s="35" t="s">
        <v>29</v>
      </c>
      <c r="D13" s="36" t="s">
        <v>42</v>
      </c>
      <c r="E13" s="37" t="s">
        <v>53</v>
      </c>
      <c r="F13" s="36">
        <v>6.93</v>
      </c>
      <c r="G13" s="36" t="s">
        <v>1</v>
      </c>
      <c r="H13" s="34">
        <v>5</v>
      </c>
    </row>
    <row r="14" spans="1:8" ht="12.95" customHeight="1" x14ac:dyDescent="0.2">
      <c r="A14" s="24" t="s">
        <v>47</v>
      </c>
      <c r="B14" s="9" t="s">
        <v>30</v>
      </c>
      <c r="C14" s="9" t="s">
        <v>30</v>
      </c>
      <c r="D14" s="4" t="s">
        <v>39</v>
      </c>
      <c r="E14" s="28" t="s">
        <v>53</v>
      </c>
      <c r="F14" s="4">
        <v>2.69</v>
      </c>
      <c r="G14" s="4" t="s">
        <v>1</v>
      </c>
      <c r="H14" s="24">
        <v>5</v>
      </c>
    </row>
    <row r="15" spans="1:8" ht="12.95" customHeight="1" x14ac:dyDescent="0.2">
      <c r="A15" s="24" t="s">
        <v>47</v>
      </c>
      <c r="B15" s="9" t="s">
        <v>31</v>
      </c>
      <c r="C15" s="9" t="s">
        <v>31</v>
      </c>
      <c r="D15" s="4" t="s">
        <v>39</v>
      </c>
      <c r="E15" s="28" t="s">
        <v>53</v>
      </c>
      <c r="F15" s="4">
        <v>2.69</v>
      </c>
      <c r="G15" s="4" t="s">
        <v>1</v>
      </c>
      <c r="H15" s="24">
        <v>5</v>
      </c>
    </row>
    <row r="16" spans="1:8" ht="12.95" customHeight="1" x14ac:dyDescent="0.2">
      <c r="A16" s="34" t="s">
        <v>47</v>
      </c>
      <c r="B16" s="35" t="s">
        <v>32</v>
      </c>
      <c r="C16" s="35" t="s">
        <v>32</v>
      </c>
      <c r="D16" s="36" t="s">
        <v>40</v>
      </c>
      <c r="E16" s="37" t="s">
        <v>53</v>
      </c>
      <c r="F16" s="38">
        <v>2.2999999999999998</v>
      </c>
      <c r="G16" s="36" t="s">
        <v>1</v>
      </c>
      <c r="H16" s="34">
        <v>5</v>
      </c>
    </row>
    <row r="17" spans="1:8" ht="12.95" customHeight="1" x14ac:dyDescent="0.2">
      <c r="A17" s="34" t="s">
        <v>47</v>
      </c>
      <c r="B17" s="35" t="s">
        <v>33</v>
      </c>
      <c r="C17" s="35" t="s">
        <v>33</v>
      </c>
      <c r="D17" s="36" t="s">
        <v>41</v>
      </c>
      <c r="E17" s="37" t="s">
        <v>53</v>
      </c>
      <c r="F17" s="36">
        <v>5.85</v>
      </c>
      <c r="G17" s="36" t="s">
        <v>1</v>
      </c>
      <c r="H17" s="34">
        <v>5</v>
      </c>
    </row>
    <row r="18" spans="1:8" ht="12.95" customHeight="1" x14ac:dyDescent="0.2">
      <c r="A18" s="34" t="s">
        <v>47</v>
      </c>
      <c r="B18" s="35" t="s">
        <v>34</v>
      </c>
      <c r="C18" s="35" t="s">
        <v>34</v>
      </c>
      <c r="D18" s="36" t="s">
        <v>75</v>
      </c>
      <c r="E18" s="37" t="s">
        <v>52</v>
      </c>
      <c r="F18" s="36">
        <v>55.24</v>
      </c>
      <c r="G18" s="36" t="s">
        <v>3</v>
      </c>
      <c r="H18" s="34">
        <v>2.5</v>
      </c>
    </row>
    <row r="19" spans="1:8" ht="12.95" customHeight="1" x14ac:dyDescent="0.2">
      <c r="A19" s="24" t="s">
        <v>47</v>
      </c>
      <c r="B19" s="9" t="s">
        <v>35</v>
      </c>
      <c r="C19" s="9" t="s">
        <v>35</v>
      </c>
      <c r="D19" s="4" t="s">
        <v>4</v>
      </c>
      <c r="E19" s="28" t="s">
        <v>54</v>
      </c>
      <c r="F19" s="4">
        <v>13.92</v>
      </c>
      <c r="G19" s="4" t="s">
        <v>3</v>
      </c>
      <c r="H19" s="24">
        <v>1</v>
      </c>
    </row>
    <row r="20" spans="1:8" ht="12.95" customHeight="1" x14ac:dyDescent="0.2">
      <c r="A20" s="24" t="s">
        <v>48</v>
      </c>
      <c r="B20" s="9" t="s">
        <v>68</v>
      </c>
      <c r="C20" s="9" t="s">
        <v>24</v>
      </c>
      <c r="D20" s="4" t="s">
        <v>0</v>
      </c>
      <c r="E20" s="28" t="s">
        <v>51</v>
      </c>
      <c r="F20" s="4">
        <v>20.67</v>
      </c>
      <c r="G20" s="4" t="s">
        <v>1</v>
      </c>
      <c r="H20" s="24">
        <v>2.5</v>
      </c>
    </row>
    <row r="21" spans="1:8" ht="12.95" customHeight="1" x14ac:dyDescent="0.2">
      <c r="A21" s="24" t="s">
        <v>48</v>
      </c>
      <c r="B21" s="9" t="s">
        <v>69</v>
      </c>
      <c r="C21" s="9" t="s">
        <v>25</v>
      </c>
      <c r="D21" s="4" t="s">
        <v>5</v>
      </c>
      <c r="E21" s="28" t="s">
        <v>52</v>
      </c>
      <c r="F21" s="4">
        <v>40.86</v>
      </c>
      <c r="G21" s="4" t="s">
        <v>3</v>
      </c>
      <c r="H21" s="24">
        <v>2.5</v>
      </c>
    </row>
    <row r="22" spans="1:8" ht="12.95" customHeight="1" x14ac:dyDescent="0.2">
      <c r="A22" s="24" t="s">
        <v>48</v>
      </c>
      <c r="B22" s="9" t="s">
        <v>70</v>
      </c>
      <c r="C22" s="9"/>
      <c r="D22" s="4" t="s">
        <v>62</v>
      </c>
      <c r="E22" s="28" t="s">
        <v>55</v>
      </c>
      <c r="F22" s="4">
        <v>13.55</v>
      </c>
      <c r="G22" s="4" t="s">
        <v>3</v>
      </c>
      <c r="H22" s="24">
        <v>2.5</v>
      </c>
    </row>
    <row r="23" spans="1:8" ht="12.95" customHeight="1" x14ac:dyDescent="0.2">
      <c r="A23" s="24" t="s">
        <v>48</v>
      </c>
      <c r="B23" s="9" t="s">
        <v>26</v>
      </c>
      <c r="C23" s="9" t="s">
        <v>26</v>
      </c>
      <c r="D23" s="4" t="s">
        <v>6</v>
      </c>
      <c r="E23" s="28" t="s">
        <v>55</v>
      </c>
      <c r="F23" s="4">
        <v>8.57</v>
      </c>
      <c r="G23" s="4" t="s">
        <v>3</v>
      </c>
      <c r="H23" s="24">
        <v>2.5</v>
      </c>
    </row>
    <row r="24" spans="1:8" ht="12.95" customHeight="1" x14ac:dyDescent="0.2">
      <c r="A24" s="24" t="s">
        <v>48</v>
      </c>
      <c r="B24" s="9" t="s">
        <v>27</v>
      </c>
      <c r="C24" s="9" t="s">
        <v>27</v>
      </c>
      <c r="D24" s="4" t="s">
        <v>2</v>
      </c>
      <c r="E24" s="28" t="s">
        <v>52</v>
      </c>
      <c r="F24" s="4">
        <v>54.31</v>
      </c>
      <c r="G24" s="4" t="s">
        <v>3</v>
      </c>
      <c r="H24" s="24">
        <v>2.5</v>
      </c>
    </row>
    <row r="25" spans="1:8" ht="12.95" customHeight="1" x14ac:dyDescent="0.2">
      <c r="A25" s="24" t="s">
        <v>49</v>
      </c>
      <c r="B25" s="9" t="s">
        <v>24</v>
      </c>
      <c r="C25" s="9" t="s">
        <v>24</v>
      </c>
      <c r="D25" s="4" t="s">
        <v>71</v>
      </c>
      <c r="E25" s="28" t="s">
        <v>51</v>
      </c>
      <c r="F25" s="4">
        <v>11.71</v>
      </c>
      <c r="G25" s="4" t="s">
        <v>3</v>
      </c>
      <c r="H25" s="24">
        <v>2.5</v>
      </c>
    </row>
    <row r="26" spans="1:8" ht="12.95" customHeight="1" x14ac:dyDescent="0.2">
      <c r="A26" s="24" t="s">
        <v>49</v>
      </c>
      <c r="B26" s="9" t="s">
        <v>25</v>
      </c>
      <c r="C26" s="9" t="s">
        <v>25</v>
      </c>
      <c r="D26" s="4" t="s">
        <v>72</v>
      </c>
      <c r="E26" s="28" t="s">
        <v>52</v>
      </c>
      <c r="F26" s="4">
        <v>41.93</v>
      </c>
      <c r="G26" s="4" t="s">
        <v>3</v>
      </c>
      <c r="H26" s="24">
        <v>2.5</v>
      </c>
    </row>
    <row r="27" spans="1:8" ht="12.95" customHeight="1" x14ac:dyDescent="0.2">
      <c r="A27" s="24" t="s">
        <v>49</v>
      </c>
      <c r="B27" s="9" t="s">
        <v>26</v>
      </c>
      <c r="C27" s="9" t="s">
        <v>26</v>
      </c>
      <c r="D27" s="11" t="s">
        <v>73</v>
      </c>
      <c r="E27" s="28" t="s">
        <v>55</v>
      </c>
      <c r="F27" s="4">
        <v>12.64</v>
      </c>
      <c r="G27" s="4" t="s">
        <v>3</v>
      </c>
      <c r="H27" s="24">
        <v>2.5</v>
      </c>
    </row>
    <row r="28" spans="1:8" ht="12.95" customHeight="1" x14ac:dyDescent="0.2">
      <c r="A28" s="24" t="s">
        <v>49</v>
      </c>
      <c r="B28" s="9" t="s">
        <v>27</v>
      </c>
      <c r="C28" s="9" t="s">
        <v>27</v>
      </c>
      <c r="D28" s="4" t="s">
        <v>74</v>
      </c>
      <c r="E28" s="28" t="s">
        <v>52</v>
      </c>
      <c r="F28" s="4">
        <v>44.27</v>
      </c>
      <c r="G28" s="4" t="s">
        <v>3</v>
      </c>
      <c r="H28" s="24">
        <v>5</v>
      </c>
    </row>
    <row r="29" spans="1:8" ht="12.95" customHeight="1" x14ac:dyDescent="0.2">
      <c r="A29" s="24" t="s">
        <v>76</v>
      </c>
      <c r="B29" s="9"/>
      <c r="C29" s="9"/>
      <c r="D29" s="4" t="s">
        <v>79</v>
      </c>
      <c r="E29" s="28"/>
      <c r="F29" s="12"/>
      <c r="G29" s="4" t="s">
        <v>77</v>
      </c>
      <c r="H29" s="24" t="s">
        <v>78</v>
      </c>
    </row>
    <row r="30" spans="1:8" s="17" customFormat="1" ht="13.5" customHeight="1" x14ac:dyDescent="0.25">
      <c r="A30" s="25"/>
      <c r="B30" s="15"/>
      <c r="C30" s="15"/>
      <c r="D30" s="18" t="s">
        <v>22</v>
      </c>
      <c r="E30" s="29"/>
      <c r="F30" s="19">
        <f>SUM(F8:F29)</f>
        <v>498.59</v>
      </c>
      <c r="G30" s="19" t="s">
        <v>21</v>
      </c>
      <c r="H30" s="25"/>
    </row>
    <row r="31" spans="1:8" s="17" customFormat="1" ht="14.25" customHeight="1" x14ac:dyDescent="0.25">
      <c r="A31" s="61" t="s">
        <v>37</v>
      </c>
      <c r="B31" s="62"/>
      <c r="C31" s="15"/>
      <c r="D31" s="16"/>
      <c r="E31" s="28"/>
      <c r="F31" s="16"/>
      <c r="G31" s="16"/>
      <c r="H31" s="25"/>
    </row>
    <row r="32" spans="1:8" ht="12.95" customHeight="1" x14ac:dyDescent="0.2">
      <c r="A32" s="34" t="s">
        <v>47</v>
      </c>
      <c r="B32" s="35" t="s">
        <v>24</v>
      </c>
      <c r="C32" s="35" t="s">
        <v>24</v>
      </c>
      <c r="D32" s="36" t="s">
        <v>45</v>
      </c>
      <c r="E32" s="37" t="s">
        <v>51</v>
      </c>
      <c r="F32" s="36">
        <v>8.44</v>
      </c>
      <c r="G32" s="36" t="s">
        <v>1</v>
      </c>
      <c r="H32" s="34">
        <v>5</v>
      </c>
    </row>
    <row r="33" spans="1:9" ht="12.95" customHeight="1" x14ac:dyDescent="0.2">
      <c r="A33" s="34" t="s">
        <v>47</v>
      </c>
      <c r="B33" s="35" t="s">
        <v>25</v>
      </c>
      <c r="C33" s="35" t="s">
        <v>25</v>
      </c>
      <c r="D33" s="36" t="s">
        <v>0</v>
      </c>
      <c r="E33" s="37" t="s">
        <v>51</v>
      </c>
      <c r="F33" s="36">
        <v>14.57</v>
      </c>
      <c r="G33" s="36" t="s">
        <v>17</v>
      </c>
      <c r="H33" s="34">
        <v>2.5</v>
      </c>
    </row>
    <row r="34" spans="1:9" ht="12.95" customHeight="1" x14ac:dyDescent="0.2">
      <c r="A34" s="34" t="s">
        <v>47</v>
      </c>
      <c r="B34" s="35" t="s">
        <v>26</v>
      </c>
      <c r="C34" s="35" t="s">
        <v>26</v>
      </c>
      <c r="D34" s="36" t="s">
        <v>43</v>
      </c>
      <c r="E34" s="37" t="s">
        <v>52</v>
      </c>
      <c r="F34" s="38">
        <v>53</v>
      </c>
      <c r="G34" s="36" t="s">
        <v>17</v>
      </c>
      <c r="H34" s="39">
        <v>5</v>
      </c>
    </row>
    <row r="35" spans="1:9" ht="12.95" customHeight="1" x14ac:dyDescent="0.2">
      <c r="A35" s="34" t="s">
        <v>48</v>
      </c>
      <c r="B35" s="35" t="s">
        <v>24</v>
      </c>
      <c r="C35" s="35" t="s">
        <v>24</v>
      </c>
      <c r="D35" s="36" t="s">
        <v>67</v>
      </c>
      <c r="E35" s="37" t="s">
        <v>56</v>
      </c>
      <c r="F35" s="36">
        <v>8.8800000000000008</v>
      </c>
      <c r="G35" s="36" t="s">
        <v>1</v>
      </c>
      <c r="H35" s="34">
        <v>2.5</v>
      </c>
    </row>
    <row r="36" spans="1:9" ht="12.95" customHeight="1" x14ac:dyDescent="0.2">
      <c r="A36" s="34" t="s">
        <v>48</v>
      </c>
      <c r="B36" s="35" t="s">
        <v>25</v>
      </c>
      <c r="C36" s="35" t="s">
        <v>25</v>
      </c>
      <c r="D36" s="36" t="s">
        <v>0</v>
      </c>
      <c r="E36" s="37" t="s">
        <v>51</v>
      </c>
      <c r="F36" s="36">
        <v>14.55</v>
      </c>
      <c r="G36" s="36" t="s">
        <v>17</v>
      </c>
      <c r="H36" s="34">
        <v>2.5</v>
      </c>
    </row>
    <row r="37" spans="1:9" ht="12.95" customHeight="1" x14ac:dyDescent="0.2">
      <c r="A37" s="24" t="s">
        <v>48</v>
      </c>
      <c r="B37" s="9" t="s">
        <v>26</v>
      </c>
      <c r="C37" s="9" t="s">
        <v>26</v>
      </c>
      <c r="D37" s="4" t="s">
        <v>2</v>
      </c>
      <c r="E37" s="28" t="s">
        <v>52</v>
      </c>
      <c r="F37" s="4">
        <v>53.23</v>
      </c>
      <c r="G37" s="4" t="s">
        <v>17</v>
      </c>
      <c r="H37" s="24">
        <v>2.5</v>
      </c>
    </row>
    <row r="38" spans="1:9" ht="12.95" customHeight="1" x14ac:dyDescent="0.2">
      <c r="A38" s="24" t="s">
        <v>48</v>
      </c>
      <c r="B38" s="9" t="s">
        <v>27</v>
      </c>
      <c r="C38" s="9" t="s">
        <v>27</v>
      </c>
      <c r="D38" s="4" t="s">
        <v>57</v>
      </c>
      <c r="E38" s="28" t="s">
        <v>52</v>
      </c>
      <c r="F38" s="4">
        <v>17.649999999999999</v>
      </c>
      <c r="G38" s="4" t="s">
        <v>17</v>
      </c>
      <c r="H38" s="24">
        <v>2.5</v>
      </c>
    </row>
    <row r="39" spans="1:9" ht="12.95" customHeight="1" x14ac:dyDescent="0.2">
      <c r="A39" s="24" t="s">
        <v>48</v>
      </c>
      <c r="B39" s="9" t="s">
        <v>28</v>
      </c>
      <c r="C39" s="9" t="s">
        <v>28</v>
      </c>
      <c r="D39" s="4" t="s">
        <v>2</v>
      </c>
      <c r="E39" s="28" t="s">
        <v>52</v>
      </c>
      <c r="F39" s="4">
        <v>56.34</v>
      </c>
      <c r="G39" s="4" t="s">
        <v>17</v>
      </c>
      <c r="H39" s="24">
        <v>2.5</v>
      </c>
    </row>
    <row r="40" spans="1:9" ht="12.95" customHeight="1" x14ac:dyDescent="0.2">
      <c r="A40" s="34" t="s">
        <v>48</v>
      </c>
      <c r="B40" s="35" t="s">
        <v>29</v>
      </c>
      <c r="C40" s="35" t="s">
        <v>29</v>
      </c>
      <c r="D40" s="36" t="s">
        <v>44</v>
      </c>
      <c r="E40" s="37" t="s">
        <v>53</v>
      </c>
      <c r="F40" s="36">
        <v>2.27</v>
      </c>
      <c r="G40" s="36" t="s">
        <v>1</v>
      </c>
      <c r="H40" s="34">
        <v>5</v>
      </c>
    </row>
    <row r="41" spans="1:9" ht="12.95" customHeight="1" x14ac:dyDescent="0.2">
      <c r="A41" s="34" t="s">
        <v>48</v>
      </c>
      <c r="B41" s="35" t="s">
        <v>30</v>
      </c>
      <c r="C41" s="35" t="s">
        <v>30</v>
      </c>
      <c r="D41" s="36" t="s">
        <v>44</v>
      </c>
      <c r="E41" s="37" t="s">
        <v>53</v>
      </c>
      <c r="F41" s="36">
        <v>2.34</v>
      </c>
      <c r="G41" s="36" t="s">
        <v>1</v>
      </c>
      <c r="H41" s="34">
        <v>5</v>
      </c>
    </row>
    <row r="42" spans="1:9" ht="12.95" customHeight="1" x14ac:dyDescent="0.2">
      <c r="A42" s="40" t="s">
        <v>49</v>
      </c>
      <c r="B42" s="41" t="s">
        <v>24</v>
      </c>
      <c r="C42" s="41" t="s">
        <v>24</v>
      </c>
      <c r="D42" s="42" t="s">
        <v>67</v>
      </c>
      <c r="E42" s="37" t="s">
        <v>56</v>
      </c>
      <c r="F42" s="42">
        <v>9.1300000000000008</v>
      </c>
      <c r="G42" s="42" t="s">
        <v>1</v>
      </c>
      <c r="H42" s="40">
        <v>2.5</v>
      </c>
    </row>
    <row r="43" spans="1:9" ht="12.95" customHeight="1" x14ac:dyDescent="0.2">
      <c r="A43" s="26" t="s">
        <v>49</v>
      </c>
      <c r="B43" s="20" t="s">
        <v>25</v>
      </c>
      <c r="C43" s="20" t="s">
        <v>25</v>
      </c>
      <c r="D43" s="21" t="s">
        <v>58</v>
      </c>
      <c r="E43" s="28" t="s">
        <v>52</v>
      </c>
      <c r="F43" s="21">
        <v>84.64</v>
      </c>
      <c r="G43" s="21" t="s">
        <v>63</v>
      </c>
      <c r="H43" s="26">
        <v>2.5</v>
      </c>
    </row>
    <row r="44" spans="1:9" ht="12.95" customHeight="1" x14ac:dyDescent="0.2">
      <c r="A44" s="40" t="s">
        <v>49</v>
      </c>
      <c r="B44" s="41" t="s">
        <v>28</v>
      </c>
      <c r="C44" s="41" t="s">
        <v>28</v>
      </c>
      <c r="D44" s="42" t="s">
        <v>46</v>
      </c>
      <c r="E44" s="37" t="s">
        <v>53</v>
      </c>
      <c r="F44" s="42">
        <v>3.21</v>
      </c>
      <c r="G44" s="42" t="s">
        <v>1</v>
      </c>
      <c r="H44" s="43">
        <v>5</v>
      </c>
    </row>
    <row r="45" spans="1:9" s="22" customFormat="1" ht="18" customHeight="1" x14ac:dyDescent="0.25">
      <c r="A45" s="21"/>
      <c r="B45" s="20"/>
      <c r="C45" s="21"/>
      <c r="D45" s="23" t="s">
        <v>23</v>
      </c>
      <c r="E45" s="29"/>
      <c r="F45" s="19">
        <f>SUM(F32:F44)</f>
        <v>328.25</v>
      </c>
      <c r="G45" s="19" t="s">
        <v>21</v>
      </c>
      <c r="H45" s="26"/>
    </row>
    <row r="46" spans="1:9" s="14" customFormat="1" ht="26.25" customHeight="1" x14ac:dyDescent="0.2">
      <c r="B46" s="13"/>
      <c r="C46" s="63" t="s">
        <v>81</v>
      </c>
      <c r="D46" s="63"/>
      <c r="E46" s="44"/>
      <c r="F46" s="45">
        <f>F45+F30</f>
        <v>826.83999999999992</v>
      </c>
      <c r="G46" s="46" t="s">
        <v>21</v>
      </c>
      <c r="H46" s="32"/>
    </row>
    <row r="48" spans="1:9" s="48" customFormat="1" ht="15" customHeight="1" x14ac:dyDescent="0.25">
      <c r="A48" s="56" t="s">
        <v>66</v>
      </c>
      <c r="B48" s="56"/>
      <c r="C48" s="56"/>
      <c r="D48" s="56"/>
      <c r="E48" s="56"/>
      <c r="F48" s="56"/>
      <c r="G48" s="56"/>
      <c r="H48" s="56"/>
      <c r="I48" s="47"/>
    </row>
    <row r="49" spans="1:9" s="48" customFormat="1" ht="15" customHeight="1" x14ac:dyDescent="0.2">
      <c r="I49" s="47"/>
    </row>
    <row r="50" spans="1:9" s="49" customFormat="1" ht="118.5" customHeight="1" x14ac:dyDescent="0.2">
      <c r="A50" s="57" t="s">
        <v>80</v>
      </c>
      <c r="B50" s="58"/>
      <c r="C50" s="58"/>
      <c r="D50" s="58"/>
      <c r="E50" s="58"/>
      <c r="F50" s="58"/>
      <c r="G50" s="58"/>
      <c r="H50" s="58"/>
    </row>
  </sheetData>
  <sheetProtection algorithmName="SHA-512" hashValue="0U2y7achhcmQRJqnKgG6jDIwm7mxQqI8em16LuLinOaBeIQNdw+HqSKHycZtsEa07bJo0jWIoLTLEznT779s2g==" saltValue="993XsQNhUzeQfMFKe3km1g==" spinCount="100000" sheet="1" objects="1" scenarios="1"/>
  <mergeCells count="15">
    <mergeCell ref="A5:B5"/>
    <mergeCell ref="D7:H7"/>
    <mergeCell ref="A48:H48"/>
    <mergeCell ref="A50:H50"/>
    <mergeCell ref="A1:H1"/>
    <mergeCell ref="A31:B31"/>
    <mergeCell ref="C46:D46"/>
    <mergeCell ref="A7:C7"/>
    <mergeCell ref="A2:B2"/>
    <mergeCell ref="A3:B3"/>
    <mergeCell ref="A4:B4"/>
    <mergeCell ref="C3:D3"/>
    <mergeCell ref="C4:E4"/>
    <mergeCell ref="C5:D5"/>
    <mergeCell ref="D2:E2"/>
  </mergeCells>
  <pageMargins left="0.70866141732283472" right="0" top="0.62992125984251968" bottom="0.39370078740157483" header="0.43307086614173229" footer="0.15748031496062992"/>
  <pageSetup paperSize="9" scale="90" orientation="portrait" r:id="rId1"/>
  <headerFooter>
    <oddFooter>&amp;L&amp;8&amp;F    &amp;A&amp;R&amp;8Seite  &amp;P  von  &amp;N  Seiten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Reinigungsaufmaß</vt:lpstr>
      <vt:lpstr>Reinigungsaufmaß!Drucktitel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Binder, Susanne</dc:creator>
  <cp:lastModifiedBy>Heyd, Cara-Maxine</cp:lastModifiedBy>
  <cp:lastPrinted>2023-04-14T11:55:34Z</cp:lastPrinted>
  <dcterms:created xsi:type="dcterms:W3CDTF">2011-07-11T08:24:42Z</dcterms:created>
  <dcterms:modified xsi:type="dcterms:W3CDTF">2026-05-12T07:38:11Z</dcterms:modified>
</cp:coreProperties>
</file>